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Пояснительная записка\"/>
    </mc:Choice>
  </mc:AlternateContent>
  <xr:revisionPtr revIDLastSave="0" documentId="13_ncr:1_{728A1473-B3CC-4826-8CDA-9D2466449BA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кумент" sheetId="3" r:id="rId1"/>
  </sheets>
  <definedNames>
    <definedName name="_xlnm.Print_Titles" localSheetId="0">Документ!$4:$5</definedName>
    <definedName name="_xlnm.Print_Area" localSheetId="0">Документ!$A$1:$G$32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3" l="1"/>
  <c r="G24" i="3" s="1"/>
  <c r="E31" i="3"/>
  <c r="G31" i="3" s="1"/>
  <c r="E30" i="3"/>
  <c r="G30" i="3" s="1"/>
  <c r="E29" i="3"/>
  <c r="E28" i="3"/>
  <c r="E27" i="3"/>
  <c r="G27" i="3" s="1"/>
  <c r="E26" i="3"/>
  <c r="G26" i="3" s="1"/>
  <c r="E25" i="3"/>
  <c r="E23" i="3"/>
  <c r="G23" i="3" s="1"/>
  <c r="E22" i="3"/>
  <c r="G22" i="3" s="1"/>
  <c r="E21" i="3"/>
  <c r="E20" i="3"/>
  <c r="G20" i="3" s="1"/>
  <c r="E19" i="3"/>
  <c r="G19" i="3" s="1"/>
  <c r="E18" i="3"/>
  <c r="G18" i="3" s="1"/>
  <c r="E17" i="3"/>
  <c r="E16" i="3"/>
  <c r="G16" i="3" s="1"/>
  <c r="E15" i="3"/>
  <c r="G15" i="3" s="1"/>
  <c r="E14" i="3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F6" i="3"/>
  <c r="F32" i="3" s="1"/>
  <c r="G14" i="3"/>
  <c r="G17" i="3"/>
  <c r="G21" i="3"/>
  <c r="G25" i="3"/>
  <c r="G28" i="3"/>
  <c r="G29" i="3"/>
  <c r="D6" i="3"/>
  <c r="D32" i="3" s="1"/>
  <c r="E6" i="3" l="1"/>
  <c r="E32" i="3" s="1"/>
  <c r="G32" i="3" s="1"/>
  <c r="G6" i="3" l="1"/>
</calcChain>
</file>

<file path=xl/sharedStrings.xml><?xml version="1.0" encoding="utf-8"?>
<sst xmlns="http://schemas.openxmlformats.org/spreadsheetml/2006/main" count="88" uniqueCount="88">
  <si>
    <t>(рублей)</t>
  </si>
  <si>
    <t>Наименование</t>
  </si>
  <si>
    <t>Целевая статья</t>
  </si>
  <si>
    <t>Бюджетные ассигнования в соответствии с уточненной бюджетной росписью расходов</t>
  </si>
  <si>
    <t>Исполнено</t>
  </si>
  <si>
    <t>ВСЕГО по программам</t>
  </si>
  <si>
    <t>№ п/п</t>
  </si>
  <si>
    <t>I.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</si>
  <si>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</si>
  <si>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</si>
  <si>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</si>
  <si>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</si>
  <si>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</si>
  <si>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</si>
  <si>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</si>
  <si>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</si>
  <si>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</si>
  <si>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</si>
  <si>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</si>
  <si>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</si>
  <si>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</si>
  <si>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</si>
  <si>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</si>
  <si>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</si>
  <si>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</si>
  <si>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</si>
  <si>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</si>
  <si>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</si>
  <si>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</si>
  <si>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</si>
  <si>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</si>
  <si>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</si>
  <si>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% испол-нения к уточненной бюдетной росписи</t>
  </si>
  <si>
    <t>Муниципальные программы муниципального района "Ульяновский район" - всего</t>
  </si>
  <si>
    <t>Муниципальная программа "Развитие образования в Ульяновском районе"</t>
  </si>
  <si>
    <t>01 0 00 00000</t>
  </si>
  <si>
    <t>Муниципальная программа "Социальная поддержка граждан Ульяновского района"</t>
  </si>
  <si>
    <t>02 0 00 00000</t>
  </si>
  <si>
    <t>Муниципальная программа "Семья и дети"</t>
  </si>
  <si>
    <t>03 0 00 00000</t>
  </si>
  <si>
    <t>Муниципальная программа "Развитие мусоросвалки твердых бытовых отходов МР "Ульяновский район"</t>
  </si>
  <si>
    <t>06 0 00 00000</t>
  </si>
  <si>
    <t>Муниципальная программа "Содействие занятости населения Ульяновского района"</t>
  </si>
  <si>
    <t>08 0 00 00000</t>
  </si>
  <si>
    <t>Муниципальная программа "Безопасность жизнедеятельности населения на территории МР "Ульяновский район"</t>
  </si>
  <si>
    <t>09 0 00 00000</t>
  </si>
  <si>
    <t>Муниципальная программа "Поддержка и развитие транспортного обслуживания населения Ульяновского района"</t>
  </si>
  <si>
    <t>11 0 00 00000</t>
  </si>
  <si>
    <t>Муниципальная программа "Сохранение и развитие культуры Ульяновского района"</t>
  </si>
  <si>
    <t>14 0 00 00000</t>
  </si>
  <si>
    <t>Муниципальная программа "Развитие физической культуры и спорта в муниципальном районе "Ульяновский район"</t>
  </si>
  <si>
    <t>16 0 00 00000</t>
  </si>
  <si>
    <t>Муниципальная  программа "Развитие молодежной политики на территории муниципального района"</t>
  </si>
  <si>
    <t>17 0 00 00000</t>
  </si>
  <si>
    <t>Муниципальная программа "Комплексные меры противодействия злоупотребления наркотиками и их незаконному обороту в муниципальном районе "Ульяновский район"</t>
  </si>
  <si>
    <t>18 0 00 00000</t>
  </si>
  <si>
    <t>Муниципальная программа " Комплексная программа профилактика правонарушений в МР "Ульяновский район"</t>
  </si>
  <si>
    <t>19 0 00 00000</t>
  </si>
  <si>
    <t>Муниципальная программа "Патриотическое воспитание населения муниципального района "Ульяновский район"</t>
  </si>
  <si>
    <t>21 0 00 00000</t>
  </si>
  <si>
    <t>Муниципальная программа "Совершенствование системы управления общественными финансами Ульяновского района"</t>
  </si>
  <si>
    <t>23 0 00 00000</t>
  </si>
  <si>
    <t>24 0 00 00000</t>
  </si>
  <si>
    <t>Муниципальная программа "Совершенствование и развитие сети автомобильных дорог общего пользования местного значения МР " Ульяновский район"</t>
  </si>
  <si>
    <t>25 0 00 00000</t>
  </si>
  <si>
    <t>Муниципальная программа "Совершенствование, освещение  деятельности органов местного самоуправления, развитие муниципальной  службы в МР "Ульяновский район""</t>
  </si>
  <si>
    <t>26 0 00 00000</t>
  </si>
  <si>
    <t>Муниципальная программа "Обеспечение жильём молодых семей в МР "Ульяновский район"</t>
  </si>
  <si>
    <t>27 0 00 00000</t>
  </si>
  <si>
    <t>Муниципальная программа "Управление  муниципальным имуществом  муниципального образования "Ульяновский район"</t>
  </si>
  <si>
    <t>28 0 00 00000</t>
  </si>
  <si>
    <t>Муниципальная программа "Улучшение условий и охрана труда в муниципальном районе "Ульяновский район"</t>
  </si>
  <si>
    <t>29 0 00 00000</t>
  </si>
  <si>
    <t>Муниципальная программа "Развитие систем коммунальной инфраструктуры на территории муниципального района "Ульяновский район"</t>
  </si>
  <si>
    <t>31 0 00 00000</t>
  </si>
  <si>
    <t>Муниципальная программа "Кадровая политика муниципального района "Ульяновский район"</t>
  </si>
  <si>
    <t>Муниципальная программа "Развитие сельского хозяйства Ульяновского района"</t>
  </si>
  <si>
    <t>13 0 00 00000</t>
  </si>
  <si>
    <t>20 0 00 00000</t>
  </si>
  <si>
    <t>22 0 00 00000</t>
  </si>
  <si>
    <t>Муниципальная программа "Повышение безопасности дорожного движения на территории муниципального района "Ульяновский район"</t>
  </si>
  <si>
    <t>35 0 00 00000</t>
  </si>
  <si>
    <t>Муниципальная программа "Развитие кадрового потенциала органов местного самоуправления муниицпального района "Ульяновский район""</t>
  </si>
  <si>
    <t>25.</t>
  </si>
  <si>
    <t>Приложение № 4 к пояснительной записке к отчету об исполнении  бюджета МР "Ульяновский район" за 2021 год</t>
  </si>
  <si>
    <t xml:space="preserve">Информация об исполнении расходов  бюджета  муниципального района "Ульяновский район" в разрезе муниципальных программ за 2021 год. 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</si>
  <si>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</si>
  <si>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Муниципальная программа "Комплексное развитие сельских территорий в Ульяновском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</si>
</sst>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</font>
    <font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2"/>
    </font>
    <font>
      <b/>
      <sz val="13"/>
      <color indexed="8"/>
      <name val="Times New Roman"/>
      <family val="1"/>
      <charset val="204"/>
    </font>
    <font>
      <b/>
      <sz val="11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3">
    <xf numFmtId="0" fontId="0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2" borderId="0"/>
    <xf numFmtId="0" fontId="14" fillId="3" borderId="16">
      <alignment horizontal="center" vertical="center" wrapText="1"/>
    </xf>
    <xf numFmtId="0" fontId="15" fillId="3" borderId="16">
      <alignment horizontal="center" vertical="center" shrinkToFit="1"/>
    </xf>
    <xf numFmtId="0" fontId="15" fillId="2" borderId="0"/>
    <xf numFmtId="0" fontId="14" fillId="3" borderId="16">
      <alignment horizontal="left" vertical="top" wrapText="1"/>
    </xf>
    <xf numFmtId="0" fontId="15" fillId="3" borderId="16">
      <alignment horizontal="left" vertical="top" wrapText="1"/>
    </xf>
    <xf numFmtId="0" fontId="14" fillId="3" borderId="16">
      <alignment horizontal="left"/>
    </xf>
    <xf numFmtId="0" fontId="16" fillId="0" borderId="17"/>
    <xf numFmtId="0" fontId="15" fillId="3" borderId="0"/>
    <xf numFmtId="0" fontId="15" fillId="3" borderId="0">
      <protection locked="0"/>
    </xf>
    <xf numFmtId="0" fontId="13" fillId="2" borderId="0">
      <protection locked="0"/>
    </xf>
    <xf numFmtId="0" fontId="15" fillId="2" borderId="0">
      <protection locked="0"/>
    </xf>
    <xf numFmtId="4" fontId="14" fillId="3" borderId="16">
      <alignment horizontal="right" vertical="top" shrinkToFit="1"/>
    </xf>
    <xf numFmtId="4" fontId="15" fillId="3" borderId="16">
      <alignment horizontal="right" vertical="top" shrinkToFit="1"/>
    </xf>
    <xf numFmtId="0" fontId="16" fillId="0" borderId="0">
      <alignment horizontal="left" wrapText="1"/>
    </xf>
    <xf numFmtId="0" fontId="13" fillId="0" borderId="0">
      <protection locked="0"/>
    </xf>
    <xf numFmtId="49" fontId="14" fillId="3" borderId="16">
      <alignment horizontal="right" vertical="top" shrinkToFit="1"/>
    </xf>
    <xf numFmtId="49" fontId="15" fillId="2" borderId="0"/>
    <xf numFmtId="49" fontId="15" fillId="3" borderId="16">
      <alignment horizontal="right" vertical="top" shrinkToFit="1"/>
    </xf>
    <xf numFmtId="49" fontId="15" fillId="2" borderId="0">
      <protection locked="0"/>
    </xf>
    <xf numFmtId="0" fontId="16" fillId="0" borderId="0">
      <alignment horizontal="left" vertical="top" wrapText="1"/>
    </xf>
    <xf numFmtId="0" fontId="17" fillId="0" borderId="0">
      <alignment horizontal="center" wrapText="1"/>
    </xf>
    <xf numFmtId="0" fontId="17" fillId="0" borderId="0">
      <alignment horizontal="center"/>
    </xf>
    <xf numFmtId="0" fontId="16" fillId="0" borderId="0">
      <alignment wrapText="1"/>
    </xf>
    <xf numFmtId="0" fontId="16" fillId="0" borderId="0">
      <alignment horizontal="right"/>
    </xf>
    <xf numFmtId="0" fontId="16" fillId="0" borderId="0"/>
    <xf numFmtId="0" fontId="16" fillId="0" borderId="18"/>
  </cellStyleXfs>
  <cellXfs count="43">
    <xf numFmtId="0" fontId="0" fillId="0" borderId="0" xfId="0"/>
    <xf numFmtId="0" fontId="0" fillId="0" borderId="0" xfId="0" applyProtection="1">
      <protection locked="0"/>
    </xf>
    <xf numFmtId="0" fontId="13" fillId="0" borderId="0" xfId="21" applyNumberFormat="1" applyProtection="1">
      <protection locked="0"/>
    </xf>
    <xf numFmtId="0" fontId="0" fillId="0" borderId="0" xfId="0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0" fontId="16" fillId="0" borderId="0" xfId="26" applyNumberFormat="1" applyAlignment="1" applyProtection="1">
      <alignment horizontal="left" vertical="top" wrapText="1"/>
    </xf>
    <xf numFmtId="0" fontId="16" fillId="0" borderId="0" xfId="26" applyAlignment="1">
      <alignment horizontal="left" vertical="top" wrapText="1"/>
    </xf>
    <xf numFmtId="0" fontId="16" fillId="0" borderId="0" xfId="13" applyNumberFormat="1" applyBorder="1" applyProtection="1"/>
    <xf numFmtId="0" fontId="7" fillId="3" borderId="1" xfId="10" quotePrefix="1" applyNumberFormat="1" applyFont="1" applyBorder="1" applyAlignment="1" applyProtection="1">
      <alignment horizontal="left" wrapText="1"/>
    </xf>
    <xf numFmtId="0" fontId="7" fillId="3" borderId="1" xfId="10" quotePrefix="1" applyNumberFormat="1" applyFont="1" applyBorder="1" applyAlignment="1" applyProtection="1">
      <alignment horizontal="center" wrapText="1"/>
    </xf>
    <xf numFmtId="4" fontId="7" fillId="3" borderId="1" xfId="18" applyNumberFormat="1" applyFont="1" applyBorder="1" applyAlignment="1" applyProtection="1">
      <alignment horizontal="right" shrinkToFit="1"/>
    </xf>
    <xf numFmtId="0" fontId="0" fillId="0" borderId="2" xfId="0" applyBorder="1" applyProtection="1">
      <protection locked="0"/>
    </xf>
    <xf numFmtId="0" fontId="8" fillId="3" borderId="2" xfId="12" applyNumberFormat="1" applyFont="1" applyBorder="1" applyAlignment="1" applyProtection="1">
      <alignment horizontal="right"/>
    </xf>
    <xf numFmtId="4" fontId="8" fillId="3" borderId="2" xfId="18" applyNumberFormat="1" applyFont="1" applyBorder="1" applyAlignment="1" applyProtection="1">
      <alignment horizontal="right" shrinkToFit="1"/>
    </xf>
    <xf numFmtId="0" fontId="15" fillId="3" borderId="3" xfId="8" applyNumberFormat="1" applyBorder="1" applyProtection="1">
      <alignment horizontal="center" vertical="center" shrinkToFit="1"/>
    </xf>
    <xf numFmtId="0" fontId="3" fillId="0" borderId="4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4" fontId="4" fillId="0" borderId="6" xfId="0" applyNumberFormat="1" applyFont="1" applyBorder="1" applyAlignment="1" applyProtection="1">
      <alignment horizontal="right"/>
      <protection locked="0"/>
    </xf>
    <xf numFmtId="0" fontId="8" fillId="3" borderId="2" xfId="12" applyNumberFormat="1" applyFont="1" applyBorder="1" applyAlignment="1" applyProtection="1">
      <alignment horizontal="center"/>
    </xf>
    <xf numFmtId="4" fontId="5" fillId="0" borderId="7" xfId="0" applyNumberFormat="1" applyFont="1" applyBorder="1" applyAlignment="1" applyProtection="1">
      <alignment horizontal="right"/>
      <protection locked="0"/>
    </xf>
    <xf numFmtId="4" fontId="9" fillId="3" borderId="3" xfId="8" applyNumberFormat="1" applyFont="1" applyBorder="1" applyAlignment="1" applyProtection="1">
      <alignment horizontal="right" shrinkToFit="1"/>
    </xf>
    <xf numFmtId="4" fontId="3" fillId="0" borderId="2" xfId="0" applyNumberFormat="1" applyFont="1" applyBorder="1" applyAlignment="1" applyProtection="1">
      <alignment horizontal="right"/>
      <protection locked="0"/>
    </xf>
    <xf numFmtId="0" fontId="9" fillId="3" borderId="3" xfId="8" applyNumberFormat="1" applyFont="1" applyBorder="1" applyAlignment="1" applyProtection="1">
      <alignment horizontal="left" wrapText="1"/>
    </xf>
    <xf numFmtId="0" fontId="16" fillId="0" borderId="0" xfId="20" applyNumberFormat="1" applyProtection="1">
      <alignment horizontal="left" wrapText="1"/>
    </xf>
    <xf numFmtId="0" fontId="16" fillId="0" borderId="0" xfId="20">
      <alignment horizontal="left" wrapText="1"/>
    </xf>
    <xf numFmtId="0" fontId="11" fillId="0" borderId="0" xfId="27" applyNumberFormat="1" applyFont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/>
    </xf>
    <xf numFmtId="0" fontId="12" fillId="0" borderId="0" xfId="26" applyFont="1" applyAlignment="1">
      <alignment horizontal="left" vertical="top" wrapText="1"/>
    </xf>
    <xf numFmtId="0" fontId="1" fillId="0" borderId="0" xfId="0" applyFont="1" applyAlignment="1"/>
    <xf numFmtId="0" fontId="0" fillId="0" borderId="0" xfId="0" applyAlignment="1"/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7" fillId="0" borderId="11" xfId="30" applyNumberFormat="1" applyFont="1" applyBorder="1" applyAlignment="1" applyProtection="1">
      <alignment horizontal="right"/>
    </xf>
    <xf numFmtId="0" fontId="7" fillId="0" borderId="11" xfId="30" applyFont="1" applyBorder="1" applyAlignment="1">
      <alignment horizontal="right"/>
    </xf>
    <xf numFmtId="0" fontId="0" fillId="0" borderId="11" xfId="0" applyBorder="1" applyAlignment="1"/>
    <xf numFmtId="0" fontId="10" fillId="3" borderId="12" xfId="7" applyNumberFormat="1" applyFont="1" applyBorder="1" applyAlignment="1" applyProtection="1">
      <alignment horizontal="center" vertical="center" wrapText="1"/>
    </xf>
    <xf numFmtId="0" fontId="10" fillId="3" borderId="13" xfId="7" applyFont="1" applyBorder="1" applyAlignment="1">
      <alignment horizontal="center" vertical="center" wrapText="1"/>
    </xf>
    <xf numFmtId="0" fontId="10" fillId="0" borderId="14" xfId="7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12" xfId="7" applyNumberFormat="1" applyFont="1" applyFill="1" applyBorder="1" applyAlignment="1" applyProtection="1">
      <alignment horizontal="center" vertical="center" wrapText="1"/>
    </xf>
    <xf numFmtId="0" fontId="10" fillId="0" borderId="13" xfId="7" applyFont="1" applyFill="1" applyBorder="1" applyAlignment="1">
      <alignment horizontal="center" vertical="center" wrapText="1"/>
    </xf>
  </cellXfs>
  <cellStyles count="33">
    <cellStyle name="br" xfId="1" xr:uid="{00000000-0005-0000-0000-000000000000}"/>
    <cellStyle name="col" xfId="2" xr:uid="{00000000-0005-0000-0000-000001000000}"/>
    <cellStyle name="style0" xfId="3" xr:uid="{00000000-0005-0000-0000-000002000000}"/>
    <cellStyle name="td" xfId="4" xr:uid="{00000000-0005-0000-0000-000003000000}"/>
    <cellStyle name="tr" xfId="5" xr:uid="{00000000-0005-0000-0000-000004000000}"/>
    <cellStyle name="xl21" xfId="6" xr:uid="{00000000-0005-0000-0000-000005000000}"/>
    <cellStyle name="xl22" xfId="7" xr:uid="{00000000-0005-0000-0000-000006000000}"/>
    <cellStyle name="xl23" xfId="8" xr:uid="{00000000-0005-0000-0000-000007000000}"/>
    <cellStyle name="xl24" xfId="9" xr:uid="{00000000-0005-0000-0000-000008000000}"/>
    <cellStyle name="xl25" xfId="10" xr:uid="{00000000-0005-0000-0000-000009000000}"/>
    <cellStyle name="xl26" xfId="11" xr:uid="{00000000-0005-0000-0000-00000A000000}"/>
    <cellStyle name="xl27" xfId="12" xr:uid="{00000000-0005-0000-0000-00000B000000}"/>
    <cellStyle name="xl28" xfId="13" xr:uid="{00000000-0005-0000-0000-00000C000000}"/>
    <cellStyle name="xl29" xfId="14" xr:uid="{00000000-0005-0000-0000-00000D000000}"/>
    <cellStyle name="xl30" xfId="15" xr:uid="{00000000-0005-0000-0000-00000E000000}"/>
    <cellStyle name="xl31" xfId="16" xr:uid="{00000000-0005-0000-0000-00000F000000}"/>
    <cellStyle name="xl32" xfId="17" xr:uid="{00000000-0005-0000-0000-000010000000}"/>
    <cellStyle name="xl33" xfId="18" xr:uid="{00000000-0005-0000-0000-000011000000}"/>
    <cellStyle name="xl34" xfId="19" xr:uid="{00000000-0005-0000-0000-000012000000}"/>
    <cellStyle name="xl35" xfId="20" xr:uid="{00000000-0005-0000-0000-000013000000}"/>
    <cellStyle name="xl36" xfId="21" xr:uid="{00000000-0005-0000-0000-000014000000}"/>
    <cellStyle name="xl37" xfId="22" xr:uid="{00000000-0005-0000-0000-000015000000}"/>
    <cellStyle name="xl38" xfId="23" xr:uid="{00000000-0005-0000-0000-000016000000}"/>
    <cellStyle name="xl39" xfId="24" xr:uid="{00000000-0005-0000-0000-000017000000}"/>
    <cellStyle name="xl40" xfId="25" xr:uid="{00000000-0005-0000-0000-000018000000}"/>
    <cellStyle name="xl41" xfId="26" xr:uid="{00000000-0005-0000-0000-000019000000}"/>
    <cellStyle name="xl42" xfId="27" xr:uid="{00000000-0005-0000-0000-00001A000000}"/>
    <cellStyle name="xl43" xfId="28" xr:uid="{00000000-0005-0000-0000-00001B000000}"/>
    <cellStyle name="xl44" xfId="29" xr:uid="{00000000-0005-0000-0000-00001C000000}"/>
    <cellStyle name="xl45" xfId="30" xr:uid="{00000000-0005-0000-0000-00001D000000}"/>
    <cellStyle name="xl46" xfId="31" xr:uid="{00000000-0005-0000-0000-00001E000000}"/>
    <cellStyle name="xl47" xfId="32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G45"/>
  <sheetViews>
    <sheetView showGridLines="0" tabSelected="1" view="pageBreakPreview" topLeftCell="A20" zoomScaleNormal="100" zoomScaleSheetLayoutView="100" workbookViewId="0">
      <selection activeCell="A31" sqref="A31"/>
    </sheetView>
  </sheetViews>
  <sheetFormatPr defaultColWidth="9.109375" defaultRowHeight="14.4" x14ac:dyDescent="0.3"/>
  <cols>
    <col min="1" max="1" width="7.44140625" style="1" customWidth="1"/>
    <col min="2" max="2" width="76.5546875" style="1" customWidth="1"/>
    <col min="3" max="3" width="18.88671875" style="1" customWidth="1"/>
    <col min="4" max="4" width="22.5546875" style="1" customWidth="1"/>
    <col min="5" max="5" width="21.88671875" style="1" customWidth="1"/>
    <col min="6" max="6" width="20.6640625" style="1" customWidth="1"/>
    <col min="7" max="7" width="13.109375" style="1" customWidth="1"/>
    <col min="8" max="16384" width="9.109375" style="1"/>
  </cols>
  <sheetData>
    <row r="1" spans="1:7" ht="58.8" customHeight="1" x14ac:dyDescent="0.3">
      <c r="B1" s="5"/>
      <c r="C1" s="6"/>
      <c r="D1" s="6"/>
      <c r="E1" s="29" t="s">
        <v>84</v>
      </c>
      <c r="F1" s="30"/>
      <c r="G1" s="31"/>
    </row>
    <row r="2" spans="1:7" ht="45" customHeight="1" x14ac:dyDescent="0.3">
      <c r="A2" s="25" t="s">
        <v>85</v>
      </c>
      <c r="B2" s="26"/>
      <c r="C2" s="26"/>
      <c r="D2" s="26"/>
      <c r="E2" s="26"/>
      <c r="F2" s="26"/>
      <c r="G2" s="26"/>
    </row>
    <row r="3" spans="1:7" ht="20.25" customHeight="1" thickBot="1" x14ac:dyDescent="0.35">
      <c r="B3" s="34" t="s">
        <v>0</v>
      </c>
      <c r="C3" s="35"/>
      <c r="D3" s="35"/>
      <c r="E3" s="35"/>
      <c r="F3" s="35"/>
      <c r="G3" s="36"/>
    </row>
    <row r="4" spans="1:7" ht="15.75" customHeight="1" x14ac:dyDescent="0.3">
      <c r="A4" s="27" t="s">
        <v>6</v>
      </c>
      <c r="B4" s="37" t="s">
        <v>1</v>
      </c>
      <c r="C4" s="37" t="s">
        <v>2</v>
      </c>
      <c r="D4" s="39" t="s">
        <v>86</v>
      </c>
      <c r="E4" s="41" t="s">
        <v>3</v>
      </c>
      <c r="F4" s="37" t="s">
        <v>4</v>
      </c>
      <c r="G4" s="32" t="s">
        <v>32</v>
      </c>
    </row>
    <row r="5" spans="1:7" ht="151.80000000000001" customHeight="1" thickBot="1" x14ac:dyDescent="0.35">
      <c r="A5" s="28"/>
      <c r="B5" s="38"/>
      <c r="C5" s="38"/>
      <c r="D5" s="40"/>
      <c r="E5" s="42"/>
      <c r="F5" s="38"/>
      <c r="G5" s="33"/>
    </row>
    <row r="6" spans="1:7" ht="42.6" customHeight="1" x14ac:dyDescent="0.3">
      <c r="A6" s="15" t="s">
        <v>7</v>
      </c>
      <c r="B6" s="22" t="s">
        <v>33</v>
      </c>
      <c r="C6" s="14"/>
      <c r="D6" s="20">
        <f>SUM(D7:D31)</f>
        <v>424855443.03000003</v>
      </c>
      <c r="E6" s="20">
        <f>SUM(E7:E31)</f>
        <v>424855443.03000003</v>
      </c>
      <c r="F6" s="20">
        <f>SUM(F7:F31)</f>
        <v>416331889.25</v>
      </c>
      <c r="G6" s="19">
        <f>F6/E6%</f>
        <v>97.993775548875774</v>
      </c>
    </row>
    <row r="7" spans="1:7" ht="33" customHeight="1" x14ac:dyDescent="0.3">
      <c r="A7" s="16" t="s">
        <v>8</v>
      </c>
      <c r="B7" s="8" t="s">
        <v>34</v>
      </c>
      <c r="C7" s="9" t="s">
        <v>35</v>
      </c>
      <c r="D7" s="10">
        <v>98314594.319999993</v>
      </c>
      <c r="E7" s="10">
        <f>D7</f>
        <v>98314594.319999993</v>
      </c>
      <c r="F7" s="10">
        <v>97729901.549999997</v>
      </c>
      <c r="G7" s="17">
        <f>F7/E7%</f>
        <v>99.405283850231925</v>
      </c>
    </row>
    <row r="8" spans="1:7" ht="35.25" customHeight="1" x14ac:dyDescent="0.3">
      <c r="A8" s="16" t="s">
        <v>9</v>
      </c>
      <c r="B8" s="8" t="s">
        <v>36</v>
      </c>
      <c r="C8" s="9" t="s">
        <v>37</v>
      </c>
      <c r="D8" s="10">
        <v>72375282.159999996</v>
      </c>
      <c r="E8" s="10">
        <f t="shared" ref="E8:E31" si="0">D8</f>
        <v>72375282.159999996</v>
      </c>
      <c r="F8" s="10">
        <v>71748109.909999996</v>
      </c>
      <c r="G8" s="17">
        <f t="shared" ref="G8:G32" si="1">F8/E8%</f>
        <v>99.133444138271543</v>
      </c>
    </row>
    <row r="9" spans="1:7" ht="33" customHeight="1" x14ac:dyDescent="0.3">
      <c r="A9" s="16" t="s">
        <v>10</v>
      </c>
      <c r="B9" s="8" t="s">
        <v>38</v>
      </c>
      <c r="C9" s="9" t="s">
        <v>39</v>
      </c>
      <c r="D9" s="10">
        <v>58158083.189999998</v>
      </c>
      <c r="E9" s="10">
        <f t="shared" si="0"/>
        <v>58158083.189999998</v>
      </c>
      <c r="F9" s="10">
        <v>57199078.369999997</v>
      </c>
      <c r="G9" s="17">
        <f t="shared" si="1"/>
        <v>98.351037779448518</v>
      </c>
    </row>
    <row r="10" spans="1:7" ht="35.25" customHeight="1" x14ac:dyDescent="0.3">
      <c r="A10" s="16" t="s">
        <v>11</v>
      </c>
      <c r="B10" s="8" t="s">
        <v>40</v>
      </c>
      <c r="C10" s="9" t="s">
        <v>41</v>
      </c>
      <c r="D10" s="10">
        <v>1226752.0900000001</v>
      </c>
      <c r="E10" s="10">
        <f t="shared" si="0"/>
        <v>1226752.0900000001</v>
      </c>
      <c r="F10" s="10">
        <v>1226752.0900000001</v>
      </c>
      <c r="G10" s="17">
        <f t="shared" si="1"/>
        <v>100</v>
      </c>
    </row>
    <row r="11" spans="1:7" ht="49.5" customHeight="1" x14ac:dyDescent="0.3">
      <c r="A11" s="16" t="s">
        <v>12</v>
      </c>
      <c r="B11" s="8" t="s">
        <v>42</v>
      </c>
      <c r="C11" s="9" t="s">
        <v>43</v>
      </c>
      <c r="D11" s="10">
        <v>51206.46</v>
      </c>
      <c r="E11" s="10">
        <f t="shared" si="0"/>
        <v>51206.46</v>
      </c>
      <c r="F11" s="10">
        <v>51206.46</v>
      </c>
      <c r="G11" s="17">
        <f t="shared" si="1"/>
        <v>99.999999999999986</v>
      </c>
    </row>
    <row r="12" spans="1:7" ht="35.25" customHeight="1" x14ac:dyDescent="0.3">
      <c r="A12" s="16" t="s">
        <v>13</v>
      </c>
      <c r="B12" s="8" t="s">
        <v>44</v>
      </c>
      <c r="C12" s="9" t="s">
        <v>45</v>
      </c>
      <c r="D12" s="10">
        <v>5138161.4800000004</v>
      </c>
      <c r="E12" s="10">
        <f t="shared" si="0"/>
        <v>5138161.4800000004</v>
      </c>
      <c r="F12" s="10">
        <v>5138161.4800000004</v>
      </c>
      <c r="G12" s="17">
        <f t="shared" si="1"/>
        <v>100</v>
      </c>
    </row>
    <row r="13" spans="1:7" ht="33.75" customHeight="1" x14ac:dyDescent="0.3">
      <c r="A13" s="16" t="s">
        <v>14</v>
      </c>
      <c r="B13" s="8" t="s">
        <v>46</v>
      </c>
      <c r="C13" s="9" t="s">
        <v>47</v>
      </c>
      <c r="D13" s="10">
        <v>12493024.35</v>
      </c>
      <c r="E13" s="10">
        <f t="shared" si="0"/>
        <v>12493024.35</v>
      </c>
      <c r="F13" s="10">
        <v>12493024.35</v>
      </c>
      <c r="G13" s="17">
        <f t="shared" si="1"/>
        <v>100</v>
      </c>
    </row>
    <row r="14" spans="1:7" ht="33.75" customHeight="1" x14ac:dyDescent="0.3">
      <c r="A14" s="16" t="s">
        <v>15</v>
      </c>
      <c r="B14" s="8" t="s">
        <v>76</v>
      </c>
      <c r="C14" s="9" t="s">
        <v>77</v>
      </c>
      <c r="D14" s="10">
        <v>127441</v>
      </c>
      <c r="E14" s="10">
        <f t="shared" si="0"/>
        <v>127441</v>
      </c>
      <c r="F14" s="10">
        <v>127441</v>
      </c>
      <c r="G14" s="17">
        <f t="shared" si="1"/>
        <v>100</v>
      </c>
    </row>
    <row r="15" spans="1:7" ht="36" customHeight="1" x14ac:dyDescent="0.3">
      <c r="A15" s="16" t="s">
        <v>16</v>
      </c>
      <c r="B15" s="8" t="s">
        <v>48</v>
      </c>
      <c r="C15" s="9" t="s">
        <v>49</v>
      </c>
      <c r="D15" s="10">
        <v>37454800.950000003</v>
      </c>
      <c r="E15" s="10">
        <f t="shared" si="0"/>
        <v>37454800.950000003</v>
      </c>
      <c r="F15" s="10">
        <v>37454800.950000003</v>
      </c>
      <c r="G15" s="17">
        <f t="shared" si="1"/>
        <v>100</v>
      </c>
    </row>
    <row r="16" spans="1:7" ht="36.75" customHeight="1" x14ac:dyDescent="0.3">
      <c r="A16" s="16" t="s">
        <v>17</v>
      </c>
      <c r="B16" s="8" t="s">
        <v>50</v>
      </c>
      <c r="C16" s="9" t="s">
        <v>51</v>
      </c>
      <c r="D16" s="10">
        <v>565000</v>
      </c>
      <c r="E16" s="10">
        <f t="shared" si="0"/>
        <v>565000</v>
      </c>
      <c r="F16" s="10">
        <v>565000</v>
      </c>
      <c r="G16" s="17">
        <f t="shared" si="1"/>
        <v>100</v>
      </c>
    </row>
    <row r="17" spans="1:7" ht="37.5" customHeight="1" x14ac:dyDescent="0.3">
      <c r="A17" s="16" t="s">
        <v>18</v>
      </c>
      <c r="B17" s="8" t="s">
        <v>52</v>
      </c>
      <c r="C17" s="9" t="s">
        <v>53</v>
      </c>
      <c r="D17" s="10">
        <v>62000</v>
      </c>
      <c r="E17" s="10">
        <f t="shared" si="0"/>
        <v>62000</v>
      </c>
      <c r="F17" s="10">
        <v>62000</v>
      </c>
      <c r="G17" s="17">
        <f t="shared" si="1"/>
        <v>100</v>
      </c>
    </row>
    <row r="18" spans="1:7" ht="49.5" customHeight="1" x14ac:dyDescent="0.3">
      <c r="A18" s="16" t="s">
        <v>19</v>
      </c>
      <c r="B18" s="8" t="s">
        <v>54</v>
      </c>
      <c r="C18" s="9" t="s">
        <v>55</v>
      </c>
      <c r="D18" s="10">
        <v>15000</v>
      </c>
      <c r="E18" s="10">
        <f t="shared" si="0"/>
        <v>15000</v>
      </c>
      <c r="F18" s="10">
        <v>15000</v>
      </c>
      <c r="G18" s="17">
        <f t="shared" si="1"/>
        <v>100</v>
      </c>
    </row>
    <row r="19" spans="1:7" ht="34.5" customHeight="1" x14ac:dyDescent="0.3">
      <c r="A19" s="16" t="s">
        <v>20</v>
      </c>
      <c r="B19" s="8" t="s">
        <v>56</v>
      </c>
      <c r="C19" s="9" t="s">
        <v>57</v>
      </c>
      <c r="D19" s="10">
        <v>235665.84</v>
      </c>
      <c r="E19" s="10">
        <f t="shared" si="0"/>
        <v>235665.84</v>
      </c>
      <c r="F19" s="10">
        <v>235665.84</v>
      </c>
      <c r="G19" s="17">
        <f t="shared" si="1"/>
        <v>100</v>
      </c>
    </row>
    <row r="20" spans="1:7" ht="34.5" customHeight="1" x14ac:dyDescent="0.3">
      <c r="A20" s="16" t="s">
        <v>21</v>
      </c>
      <c r="B20" s="8" t="s">
        <v>75</v>
      </c>
      <c r="C20" s="9" t="s">
        <v>78</v>
      </c>
      <c r="D20" s="10">
        <v>693205</v>
      </c>
      <c r="E20" s="10">
        <f t="shared" si="0"/>
        <v>693205</v>
      </c>
      <c r="F20" s="10">
        <v>693205</v>
      </c>
      <c r="G20" s="17">
        <f t="shared" si="1"/>
        <v>100</v>
      </c>
    </row>
    <row r="21" spans="1:7" ht="48.75" customHeight="1" x14ac:dyDescent="0.3">
      <c r="A21" s="16" t="s">
        <v>22</v>
      </c>
      <c r="B21" s="8" t="s">
        <v>58</v>
      </c>
      <c r="C21" s="9" t="s">
        <v>59</v>
      </c>
      <c r="D21" s="10">
        <v>365726.74</v>
      </c>
      <c r="E21" s="10">
        <f t="shared" si="0"/>
        <v>365726.74</v>
      </c>
      <c r="F21" s="10">
        <v>365726.74</v>
      </c>
      <c r="G21" s="17">
        <f t="shared" si="1"/>
        <v>100</v>
      </c>
    </row>
    <row r="22" spans="1:7" ht="48.75" customHeight="1" x14ac:dyDescent="0.3">
      <c r="A22" s="16" t="s">
        <v>23</v>
      </c>
      <c r="B22" s="8" t="s">
        <v>80</v>
      </c>
      <c r="C22" s="9" t="s">
        <v>79</v>
      </c>
      <c r="D22" s="10">
        <v>113544</v>
      </c>
      <c r="E22" s="10">
        <f t="shared" si="0"/>
        <v>113544</v>
      </c>
      <c r="F22" s="10">
        <v>113544</v>
      </c>
      <c r="G22" s="17">
        <f t="shared" si="1"/>
        <v>100</v>
      </c>
    </row>
    <row r="23" spans="1:7" ht="33.75" customHeight="1" x14ac:dyDescent="0.3">
      <c r="A23" s="16" t="s">
        <v>24</v>
      </c>
      <c r="B23" s="8" t="s">
        <v>60</v>
      </c>
      <c r="C23" s="9" t="s">
        <v>61</v>
      </c>
      <c r="D23" s="10">
        <v>33672383.109999999</v>
      </c>
      <c r="E23" s="10">
        <f t="shared" si="0"/>
        <v>33672383.109999999</v>
      </c>
      <c r="F23" s="10">
        <v>33672383.109999999</v>
      </c>
      <c r="G23" s="17">
        <f t="shared" si="1"/>
        <v>100</v>
      </c>
    </row>
    <row r="24" spans="1:7" ht="31.5" customHeight="1" x14ac:dyDescent="0.3">
      <c r="A24" s="16" t="s">
        <v>25</v>
      </c>
      <c r="B24" s="8" t="s">
        <v>87</v>
      </c>
      <c r="C24" s="9" t="s">
        <v>62</v>
      </c>
      <c r="D24" s="10">
        <v>7344750</v>
      </c>
      <c r="E24" s="10">
        <f t="shared" si="0"/>
        <v>7344750</v>
      </c>
      <c r="F24" s="10">
        <v>1073418</v>
      </c>
      <c r="G24" s="17">
        <f t="shared" si="1"/>
        <v>14.614765648932911</v>
      </c>
    </row>
    <row r="25" spans="1:7" ht="49.2" customHeight="1" x14ac:dyDescent="0.3">
      <c r="A25" s="16" t="s">
        <v>26</v>
      </c>
      <c r="B25" s="8" t="s">
        <v>63</v>
      </c>
      <c r="C25" s="9" t="s">
        <v>64</v>
      </c>
      <c r="D25" s="10">
        <v>28924175.379999999</v>
      </c>
      <c r="E25" s="10">
        <f t="shared" si="0"/>
        <v>28924175.379999999</v>
      </c>
      <c r="F25" s="10">
        <v>28924175.379999999</v>
      </c>
      <c r="G25" s="17">
        <f t="shared" si="1"/>
        <v>100</v>
      </c>
    </row>
    <row r="26" spans="1:7" ht="54" customHeight="1" x14ac:dyDescent="0.3">
      <c r="A26" s="16" t="s">
        <v>27</v>
      </c>
      <c r="B26" s="8" t="s">
        <v>65</v>
      </c>
      <c r="C26" s="9" t="s">
        <v>66</v>
      </c>
      <c r="D26" s="10">
        <v>42436249.100000001</v>
      </c>
      <c r="E26" s="10">
        <f t="shared" si="0"/>
        <v>42436249.100000001</v>
      </c>
      <c r="F26" s="10">
        <v>42354897.159999996</v>
      </c>
      <c r="G26" s="17">
        <f t="shared" si="1"/>
        <v>99.808296110694641</v>
      </c>
    </row>
    <row r="27" spans="1:7" ht="33.75" customHeight="1" x14ac:dyDescent="0.3">
      <c r="A27" s="16" t="s">
        <v>28</v>
      </c>
      <c r="B27" s="8" t="s">
        <v>67</v>
      </c>
      <c r="C27" s="9" t="s">
        <v>68</v>
      </c>
      <c r="D27" s="10">
        <v>309015</v>
      </c>
      <c r="E27" s="10">
        <f t="shared" si="0"/>
        <v>309015</v>
      </c>
      <c r="F27" s="10">
        <v>309015</v>
      </c>
      <c r="G27" s="17">
        <f t="shared" si="1"/>
        <v>100</v>
      </c>
    </row>
    <row r="28" spans="1:7" ht="32.25" customHeight="1" x14ac:dyDescent="0.3">
      <c r="A28" s="16" t="s">
        <v>29</v>
      </c>
      <c r="B28" s="8" t="s">
        <v>69</v>
      </c>
      <c r="C28" s="9" t="s">
        <v>70</v>
      </c>
      <c r="D28" s="10">
        <v>2256749.3199999998</v>
      </c>
      <c r="E28" s="10">
        <f t="shared" si="0"/>
        <v>2256749.3199999998</v>
      </c>
      <c r="F28" s="10">
        <v>2256749.3199999998</v>
      </c>
      <c r="G28" s="17">
        <f t="shared" si="1"/>
        <v>100</v>
      </c>
    </row>
    <row r="29" spans="1:7" ht="31.5" customHeight="1" x14ac:dyDescent="0.3">
      <c r="A29" s="16" t="s">
        <v>30</v>
      </c>
      <c r="B29" s="8" t="s">
        <v>71</v>
      </c>
      <c r="C29" s="9" t="s">
        <v>72</v>
      </c>
      <c r="D29" s="10">
        <v>61600</v>
      </c>
      <c r="E29" s="10">
        <f t="shared" si="0"/>
        <v>61600</v>
      </c>
      <c r="F29" s="10">
        <v>61600</v>
      </c>
      <c r="G29" s="17">
        <f t="shared" si="1"/>
        <v>100</v>
      </c>
    </row>
    <row r="30" spans="1:7" ht="33" customHeight="1" x14ac:dyDescent="0.3">
      <c r="A30" s="16" t="s">
        <v>31</v>
      </c>
      <c r="B30" s="8" t="s">
        <v>73</v>
      </c>
      <c r="C30" s="9" t="s">
        <v>74</v>
      </c>
      <c r="D30" s="10">
        <v>11127266.91</v>
      </c>
      <c r="E30" s="10">
        <f t="shared" si="0"/>
        <v>11127266.91</v>
      </c>
      <c r="F30" s="10">
        <v>11127266.91</v>
      </c>
      <c r="G30" s="17">
        <f t="shared" si="1"/>
        <v>100</v>
      </c>
    </row>
    <row r="31" spans="1:7" ht="46.5" customHeight="1" thickBot="1" x14ac:dyDescent="0.35">
      <c r="A31" s="16" t="s">
        <v>83</v>
      </c>
      <c r="B31" s="8" t="s">
        <v>82</v>
      </c>
      <c r="C31" s="9" t="s">
        <v>81</v>
      </c>
      <c r="D31" s="10">
        <v>11333766.630000001</v>
      </c>
      <c r="E31" s="10">
        <f t="shared" si="0"/>
        <v>11333766.630000001</v>
      </c>
      <c r="F31" s="10">
        <v>11333766.630000001</v>
      </c>
      <c r="G31" s="17">
        <f t="shared" si="1"/>
        <v>100</v>
      </c>
    </row>
    <row r="32" spans="1:7" ht="27.75" customHeight="1" thickBot="1" x14ac:dyDescent="0.35">
      <c r="A32" s="11"/>
      <c r="B32" s="12" t="s">
        <v>5</v>
      </c>
      <c r="C32" s="18"/>
      <c r="D32" s="13">
        <f>D6</f>
        <v>424855443.03000003</v>
      </c>
      <c r="E32" s="13">
        <f>E6</f>
        <v>424855443.03000003</v>
      </c>
      <c r="F32" s="13">
        <f>F6</f>
        <v>416331889.25</v>
      </c>
      <c r="G32" s="21">
        <f t="shared" si="1"/>
        <v>97.993775548875774</v>
      </c>
    </row>
    <row r="33" spans="2:6" ht="12.75" customHeight="1" x14ac:dyDescent="0.3">
      <c r="B33" s="7"/>
      <c r="C33" s="7"/>
      <c r="D33" s="7"/>
      <c r="E33" s="7"/>
      <c r="F33" s="7"/>
    </row>
    <row r="34" spans="2:6" ht="12.75" customHeight="1" x14ac:dyDescent="0.3">
      <c r="B34" s="23"/>
      <c r="C34" s="24"/>
      <c r="D34" s="2"/>
      <c r="E34" s="2"/>
      <c r="F34" s="2"/>
    </row>
    <row r="35" spans="2:6" x14ac:dyDescent="0.3">
      <c r="B35" s="3"/>
      <c r="D35" s="4"/>
      <c r="E35" s="4"/>
      <c r="F35" s="4"/>
    </row>
    <row r="36" spans="2:6" x14ac:dyDescent="0.3">
      <c r="B36" s="3"/>
      <c r="D36" s="4"/>
      <c r="E36" s="4"/>
      <c r="F36" s="4"/>
    </row>
    <row r="37" spans="2:6" x14ac:dyDescent="0.3">
      <c r="B37" s="3"/>
      <c r="D37" s="4"/>
      <c r="E37" s="4"/>
      <c r="F37" s="4"/>
    </row>
    <row r="38" spans="2:6" x14ac:dyDescent="0.3">
      <c r="B38" s="3"/>
      <c r="D38" s="4"/>
      <c r="E38" s="4"/>
      <c r="F38" s="4"/>
    </row>
    <row r="39" spans="2:6" x14ac:dyDescent="0.3">
      <c r="B39" s="3"/>
      <c r="D39" s="4"/>
      <c r="E39" s="4"/>
      <c r="F39" s="4"/>
    </row>
    <row r="40" spans="2:6" x14ac:dyDescent="0.3">
      <c r="B40" s="3"/>
      <c r="D40" s="4"/>
      <c r="E40" s="4"/>
      <c r="F40" s="4"/>
    </row>
    <row r="41" spans="2:6" x14ac:dyDescent="0.3">
      <c r="B41" s="3"/>
      <c r="D41" s="4"/>
      <c r="E41" s="4"/>
      <c r="F41" s="4"/>
    </row>
    <row r="42" spans="2:6" x14ac:dyDescent="0.3">
      <c r="B42" s="3"/>
      <c r="D42" s="4"/>
      <c r="E42" s="4"/>
      <c r="F42" s="4"/>
    </row>
    <row r="43" spans="2:6" x14ac:dyDescent="0.3">
      <c r="B43" s="3"/>
      <c r="D43" s="4"/>
      <c r="E43" s="4"/>
      <c r="F43" s="4"/>
    </row>
    <row r="45" spans="2:6" x14ac:dyDescent="0.3">
      <c r="D45" s="4"/>
      <c r="E45" s="4"/>
      <c r="F45" s="4"/>
    </row>
  </sheetData>
  <mergeCells count="11">
    <mergeCell ref="B34:C34"/>
    <mergeCell ref="A2:G2"/>
    <mergeCell ref="A4:A5"/>
    <mergeCell ref="E1:G1"/>
    <mergeCell ref="G4:G5"/>
    <mergeCell ref="B3:G3"/>
    <mergeCell ref="B4:B5"/>
    <mergeCell ref="C4:C5"/>
    <mergeCell ref="D4:D5"/>
    <mergeCell ref="E4:E5"/>
    <mergeCell ref="F4:F5"/>
  </mergeCells>
  <phoneticPr fontId="0" type="noConversion"/>
  <pageMargins left="0.39370078740157483" right="0.19685039370078741" top="0.59055118110236227" bottom="0.59055118110236227" header="0.39370078740157483" footer="0.39370078740157483"/>
  <pageSetup paperSize="9" scale="63" firstPageNumber="621" fitToHeight="0" orientation="landscape" useFirstPageNumber="1" errors="blank" r:id="rId1"/>
  <rowBreaks count="1" manualBreakCount="1">
    <brk id="1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ragimova LK.</dc:creator>
  <cp:lastModifiedBy>User</cp:lastModifiedBy>
  <cp:lastPrinted>2021-03-15T12:28:27Z</cp:lastPrinted>
  <dcterms:created xsi:type="dcterms:W3CDTF">2019-01-22T08:30:57Z</dcterms:created>
  <dcterms:modified xsi:type="dcterms:W3CDTF">2022-03-25T12:04:41Z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по ЦСР ВР (2018).xls</vt:lpwstr>
  </property>
  <property fmtid="{D5CDD505-2E9C-101B-9397-08002B2CF9AE}" pid="3" name="Название отчета">
    <vt:lpwstr>Исполнение расходов областного бюджета по ЦСР ВР (2018).xls</vt:lpwstr>
  </property>
  <property fmtid="{D5CDD505-2E9C-101B-9397-08002B2CF9AE}" pid="4" name="Версия клиента">
    <vt:lpwstr>19.1.6.1180</vt:lpwstr>
  </property>
  <property fmtid="{D5CDD505-2E9C-101B-9397-08002B2CF9AE}" pid="5" name="Версия базы">
    <vt:lpwstr>19.1.1261.390683768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bks_2018</vt:lpwstr>
  </property>
  <property fmtid="{D5CDD505-2E9C-101B-9397-08002B2CF9AE}" pid="9" name="Пользователь">
    <vt:lpwstr>рагимова</vt:lpwstr>
  </property>
  <property fmtid="{D5CDD505-2E9C-101B-9397-08002B2CF9AE}" pid="10" name="Шаблон">
    <vt:lpwstr>SQR_ISPCV20181</vt:lpwstr>
  </property>
  <property fmtid="{D5CDD505-2E9C-101B-9397-08002B2CF9AE}" pid="11" name="Локальная база">
    <vt:lpwstr>используется</vt:lpwstr>
  </property>
</Properties>
</file>